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O:\SRAPI\ETAT MEN\3-4-MAITRISE D OUVRAGE\30\DSDEN 30\OP053_Aménagement exCanopé (2024-2025)\01_CONSULTATION\2. DCE COMPLET\3-Mission CT\"/>
    </mc:Choice>
  </mc:AlternateContent>
  <xr:revisionPtr revIDLastSave="0" documentId="13_ncr:1_{078112FC-4984-4125-8593-CC449596930C}" xr6:coauthVersionLast="47" xr6:coauthVersionMax="47" xr10:uidLastSave="{00000000-0000-0000-0000-000000000000}"/>
  <bookViews>
    <workbookView xWindow="32955" yWindow="165" windowWidth="22200" windowHeight="15405" tabRatio="990" xr2:uid="{00000000-000D-0000-FFFF-FFFF00000000}"/>
  </bookViews>
  <sheets>
    <sheet name="T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1" l="1"/>
  <c r="I30" i="1" s="1"/>
  <c r="G30" i="1"/>
  <c r="H29" i="1"/>
  <c r="I29" i="1" s="1"/>
  <c r="G29" i="1"/>
  <c r="H28" i="1"/>
  <c r="I28" i="1" s="1"/>
  <c r="G28" i="1"/>
  <c r="H27" i="1"/>
  <c r="I27" i="1" s="1"/>
  <c r="G27" i="1"/>
  <c r="H25" i="1"/>
  <c r="I25" i="1" s="1"/>
  <c r="G25" i="1"/>
  <c r="H24" i="1"/>
  <c r="I24" i="1" s="1"/>
  <c r="G24" i="1"/>
  <c r="H16" i="1"/>
  <c r="I16" i="1" s="1"/>
  <c r="H9" i="1"/>
  <c r="I9" i="1" s="1"/>
  <c r="C31" i="1"/>
  <c r="C33" i="1" s="1"/>
  <c r="H21" i="1"/>
  <c r="I21" i="1" s="1"/>
  <c r="H20" i="1"/>
  <c r="I20" i="1" s="1"/>
  <c r="H19" i="1"/>
  <c r="I19" i="1" s="1"/>
  <c r="H18" i="1"/>
  <c r="I18" i="1" s="1"/>
  <c r="H15" i="1"/>
  <c r="I15" i="1" s="1"/>
  <c r="H12" i="1"/>
  <c r="I12" i="1" s="1"/>
  <c r="H11" i="1"/>
  <c r="I11" i="1" s="1"/>
  <c r="H10" i="1"/>
  <c r="I10" i="1" s="1"/>
  <c r="F31" i="1"/>
  <c r="F33" i="1" s="1"/>
  <c r="E31" i="1"/>
  <c r="E33" i="1" s="1"/>
  <c r="D31" i="1"/>
  <c r="D33" i="1" s="1"/>
  <c r="G21" i="1"/>
  <c r="G20" i="1"/>
  <c r="G19" i="1"/>
  <c r="G18" i="1"/>
  <c r="G16" i="1"/>
  <c r="G15" i="1"/>
  <c r="G12" i="1"/>
  <c r="G11" i="1"/>
  <c r="G10" i="1"/>
  <c r="G9" i="1"/>
  <c r="G31" i="1" l="1"/>
  <c r="H33" i="1"/>
  <c r="H34" i="1" l="1"/>
  <c r="H35" i="1" s="1"/>
  <c r="I33" i="1"/>
  <c r="H36" i="1" l="1"/>
  <c r="H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Laennec Sophie</author>
  </authors>
  <commentList>
    <comment ref="G3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Laennec Sophie:</t>
        </r>
        <r>
          <rPr>
            <sz val="9"/>
            <color indexed="81"/>
            <rFont val="Tahoma"/>
            <charset val="1"/>
          </rPr>
          <t xml:space="preserve">
à renseigner en pourcentage</t>
        </r>
      </text>
    </comment>
  </commentList>
</comments>
</file>

<file path=xl/sharedStrings.xml><?xml version="1.0" encoding="utf-8"?>
<sst xmlns="http://schemas.openxmlformats.org/spreadsheetml/2006/main" count="48" uniqueCount="38">
  <si>
    <t>MISSION DE CONTRÔLE TECHNIQUE</t>
  </si>
  <si>
    <t>MARCHE DE PRESTATIONS INTELLECTUELLES</t>
  </si>
  <si>
    <t>MISSIONS / FONCTIONS</t>
  </si>
  <si>
    <t>DIRECTEUR DE PROJET en nombre de jours</t>
  </si>
  <si>
    <t>CHEF DE PROJET en nombre de jours</t>
  </si>
  <si>
    <t>CHARGE D'OPERATION en nombre de jours</t>
  </si>
  <si>
    <t>OPERATEUR en nombre de jours</t>
  </si>
  <si>
    <t>TOTAL JOURS</t>
  </si>
  <si>
    <t>MONTANTS journaliers HT</t>
  </si>
  <si>
    <t>FRAIS DE GESTION</t>
  </si>
  <si>
    <t>POURCENTAGE</t>
  </si>
  <si>
    <t>%</t>
  </si>
  <si>
    <t>TOTAL GENERAL HT</t>
  </si>
  <si>
    <t>TAXE A LA VALEUR AJOUTEE</t>
  </si>
  <si>
    <t>TOTAL GENERAL TTC</t>
  </si>
  <si>
    <t>à renseigner en jours</t>
  </si>
  <si>
    <t xml:space="preserve">à renseigner en euros </t>
  </si>
  <si>
    <t>PHASE CONCEPTION</t>
  </si>
  <si>
    <t>PHASE D'EXECUTION</t>
  </si>
  <si>
    <t>PHASE D'ACHEVEMENT</t>
  </si>
  <si>
    <t>Rapport final de contrôle technique (RFCT)</t>
  </si>
  <si>
    <t>Avis techniques sur dossier d'études d'exécution</t>
  </si>
  <si>
    <t>Avis techniques sur dossier de consultation des entreprises</t>
  </si>
  <si>
    <t>Avis technique de projet et rapport initial de contrôle technique (RICT)</t>
  </si>
  <si>
    <t>TOTAL ELEMENT DE MISSION en euros HT</t>
  </si>
  <si>
    <t>TOTAL ELEMENT DE MISSION en euros TTC</t>
  </si>
  <si>
    <t xml:space="preserve">MONTANTS FINANCIERS </t>
  </si>
  <si>
    <t>Avis techniques sur la réalisation des travaux</t>
  </si>
  <si>
    <t>Rapport de vérification électrique</t>
  </si>
  <si>
    <t>DECOMPOSITION DU PRIX GLOBAL ET FORFAITAIRE et DU TEMPS</t>
  </si>
  <si>
    <t>Avis technique d'avant projet sommaire</t>
  </si>
  <si>
    <t>Avis technique d'avant projet définitif</t>
  </si>
  <si>
    <t>Avis techniques sur la réalisation de travaux et cours de garantie de parfait achèvement</t>
  </si>
  <si>
    <t>Attestation Hand</t>
  </si>
  <si>
    <t>Aménagement au RDC du site de la Direction Départementale de l’Education Nationale du Gard (DSDEN 30)</t>
  </si>
  <si>
    <t>TRANCHE FERME : Travaux d’aménagement intérieur et aménagement du parking extérieur</t>
  </si>
  <si>
    <t>TRANCHE OPTIONNELLE 1 Travaux d’aménagement intérieur</t>
  </si>
  <si>
    <t>TRANCHE OPTIONNELLE 2 - Aménagement du parking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</si>
</sst>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%"/>
  </numFmts>
  <fonts count="13" x14ac:knownFonts="1"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lightUp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vertical="center"/>
    </xf>
    <xf numFmtId="0" fontId="7" fillId="4" borderId="3" xfId="0" applyFont="1" applyFill="1" applyBorder="1"/>
    <xf numFmtId="0" fontId="7" fillId="4" borderId="4" xfId="0" applyFont="1" applyFill="1" applyBorder="1"/>
    <xf numFmtId="0" fontId="5" fillId="0" borderId="5" xfId="0" applyFont="1" applyBorder="1" applyAlignment="1">
      <alignment vertical="center" wrapText="1"/>
    </xf>
    <xf numFmtId="0" fontId="7" fillId="4" borderId="6" xfId="0" applyFont="1" applyFill="1" applyBorder="1"/>
    <xf numFmtId="0" fontId="7" fillId="4" borderId="7" xfId="0" applyFont="1" applyFill="1" applyBorder="1"/>
    <xf numFmtId="0" fontId="7" fillId="4" borderId="8" xfId="0" applyFont="1" applyFill="1" applyBorder="1"/>
    <xf numFmtId="0" fontId="7" fillId="4" borderId="9" xfId="0" applyFont="1" applyFill="1" applyBorder="1"/>
    <xf numFmtId="0" fontId="7" fillId="4" borderId="5" xfId="0" applyFont="1" applyFill="1" applyBorder="1"/>
    <xf numFmtId="164" fontId="7" fillId="3" borderId="6" xfId="0" applyNumberFormat="1" applyFont="1" applyFill="1" applyBorder="1"/>
    <xf numFmtId="164" fontId="7" fillId="3" borderId="11" xfId="0" applyNumberFormat="1" applyFont="1" applyFill="1" applyBorder="1"/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164" fontId="7" fillId="3" borderId="14" xfId="0" applyNumberFormat="1" applyFont="1" applyFill="1" applyBorder="1"/>
    <xf numFmtId="0" fontId="9" fillId="5" borderId="12" xfId="0" applyFont="1" applyFill="1" applyBorder="1"/>
    <xf numFmtId="164" fontId="9" fillId="5" borderId="12" xfId="0" applyNumberFormat="1" applyFont="1" applyFill="1" applyBorder="1"/>
    <xf numFmtId="0" fontId="2" fillId="5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7" fillId="4" borderId="18" xfId="0" applyFont="1" applyFill="1" applyBorder="1"/>
    <xf numFmtId="0" fontId="7" fillId="4" borderId="19" xfId="0" applyFont="1" applyFill="1" applyBorder="1"/>
    <xf numFmtId="0" fontId="7" fillId="4" borderId="24" xfId="0" applyFont="1" applyFill="1" applyBorder="1"/>
    <xf numFmtId="0" fontId="7" fillId="4" borderId="25" xfId="0" applyFont="1" applyFill="1" applyBorder="1"/>
    <xf numFmtId="0" fontId="7" fillId="4" borderId="15" xfId="0" applyFont="1" applyFill="1" applyBorder="1"/>
    <xf numFmtId="164" fontId="7" fillId="3" borderId="26" xfId="0" applyNumberFormat="1" applyFont="1" applyFill="1" applyBorder="1"/>
    <xf numFmtId="0" fontId="5" fillId="0" borderId="27" xfId="0" applyFont="1" applyBorder="1" applyAlignment="1">
      <alignment vertical="center" wrapText="1"/>
    </xf>
    <xf numFmtId="0" fontId="7" fillId="4" borderId="17" xfId="0" applyFont="1" applyFill="1" applyBorder="1"/>
    <xf numFmtId="164" fontId="7" fillId="3" borderId="20" xfId="0" applyNumberFormat="1" applyFont="1" applyFill="1" applyBorder="1"/>
    <xf numFmtId="0" fontId="5" fillId="0" borderId="29" xfId="0" applyFont="1" applyBorder="1" applyAlignment="1">
      <alignment vertical="center" wrapText="1"/>
    </xf>
    <xf numFmtId="0" fontId="7" fillId="4" borderId="30" xfId="0" applyFont="1" applyFill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7" fillId="4" borderId="38" xfId="0" applyFont="1" applyFill="1" applyBorder="1"/>
    <xf numFmtId="0" fontId="7" fillId="4" borderId="39" xfId="0" applyFont="1" applyFill="1" applyBorder="1"/>
    <xf numFmtId="0" fontId="7" fillId="4" borderId="37" xfId="0" applyFont="1" applyFill="1" applyBorder="1"/>
    <xf numFmtId="164" fontId="7" fillId="3" borderId="40" xfId="0" applyNumberFormat="1" applyFont="1" applyFill="1" applyBorder="1"/>
    <xf numFmtId="0" fontId="5" fillId="0" borderId="41" xfId="0" applyFont="1" applyBorder="1" applyAlignment="1">
      <alignment vertical="center" wrapText="1"/>
    </xf>
    <xf numFmtId="0" fontId="7" fillId="4" borderId="41" xfId="0" applyFont="1" applyFill="1" applyBorder="1"/>
    <xf numFmtId="164" fontId="7" fillId="3" borderId="7" xfId="0" applyNumberFormat="1" applyFont="1" applyFill="1" applyBorder="1"/>
    <xf numFmtId="164" fontId="7" fillId="3" borderId="42" xfId="0" applyNumberFormat="1" applyFont="1" applyFill="1" applyBorder="1"/>
    <xf numFmtId="0" fontId="4" fillId="0" borderId="3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164" fontId="8" fillId="3" borderId="10" xfId="0" applyNumberFormat="1" applyFont="1" applyFill="1" applyBorder="1" applyAlignment="1">
      <alignment horizontal="center"/>
    </xf>
    <xf numFmtId="164" fontId="8" fillId="3" borderId="16" xfId="0" applyNumberFormat="1" applyFont="1" applyFill="1" applyBorder="1" applyAlignment="1">
      <alignment horizontal="center"/>
    </xf>
    <xf numFmtId="0" fontId="8" fillId="3" borderId="1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44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9"/>
  <sheetViews>
    <sheetView tabSelected="1" topLeftCell="A15" workbookViewId="0">
      <selection activeCell="B22" sqref="B22:I22"/>
    </sheetView>
  </sheetViews>
  <sheetFormatPr baseColWidth="10" defaultRowHeight="12.75" x14ac:dyDescent="0.2"/>
  <cols>
    <col min="1" max="1" width="2.5703125" customWidth="1"/>
    <col min="2" max="2" width="37.42578125" customWidth="1"/>
    <col min="3" max="4" width="15.140625" customWidth="1"/>
    <col min="5" max="5" width="15.28515625" customWidth="1"/>
    <col min="6" max="6" width="14.7109375" customWidth="1"/>
    <col min="7" max="8" width="13.7109375" customWidth="1"/>
    <col min="9" max="9" width="16" customWidth="1"/>
    <col min="10" max="10" width="1.140625" customWidth="1"/>
  </cols>
  <sheetData>
    <row r="1" spans="2:9" ht="39" customHeight="1" x14ac:dyDescent="0.2">
      <c r="B1" s="64" t="s">
        <v>34</v>
      </c>
      <c r="C1" s="64"/>
      <c r="D1" s="64"/>
      <c r="E1" s="64"/>
      <c r="F1" s="64"/>
      <c r="G1" s="64"/>
      <c r="H1" s="64"/>
      <c r="I1" s="64"/>
    </row>
    <row r="2" spans="2:9" ht="21" customHeight="1" x14ac:dyDescent="0.2">
      <c r="B2" s="65" t="s">
        <v>0</v>
      </c>
      <c r="C2" s="65"/>
      <c r="D2" s="65"/>
      <c r="E2" s="65"/>
      <c r="F2" s="65"/>
      <c r="G2" s="65"/>
      <c r="H2" s="65"/>
      <c r="I2" s="65"/>
    </row>
    <row r="3" spans="2:9" ht="21" customHeight="1" x14ac:dyDescent="0.2">
      <c r="B3" s="65" t="s">
        <v>1</v>
      </c>
      <c r="C3" s="65"/>
      <c r="D3" s="65"/>
      <c r="E3" s="65"/>
      <c r="F3" s="65"/>
      <c r="G3" s="65"/>
      <c r="H3" s="65"/>
      <c r="I3" s="65"/>
    </row>
    <row r="4" spans="2:9" ht="21" customHeight="1" x14ac:dyDescent="0.2">
      <c r="B4" s="66" t="s">
        <v>29</v>
      </c>
      <c r="C4" s="66"/>
      <c r="D4" s="66"/>
      <c r="E4" s="66"/>
      <c r="F4" s="66"/>
      <c r="G4" s="66"/>
      <c r="H4" s="66"/>
      <c r="I4" s="66"/>
    </row>
    <row r="5" spans="2:9" ht="21" customHeight="1" thickBot="1" x14ac:dyDescent="0.25">
      <c r="B5" s="36"/>
      <c r="C5" s="1"/>
      <c r="D5" s="1"/>
      <c r="E5" s="1"/>
      <c r="F5" s="1"/>
      <c r="G5" s="1"/>
      <c r="H5" s="35"/>
      <c r="I5" s="35"/>
    </row>
    <row r="6" spans="2:9" ht="39.950000000000003" customHeight="1" thickBot="1" x14ac:dyDescent="0.25">
      <c r="B6" s="37" t="s">
        <v>2</v>
      </c>
      <c r="C6" s="38" t="s">
        <v>3</v>
      </c>
      <c r="D6" s="39" t="s">
        <v>4</v>
      </c>
      <c r="E6" s="39" t="s">
        <v>5</v>
      </c>
      <c r="F6" s="40" t="s">
        <v>6</v>
      </c>
      <c r="G6" s="41" t="s">
        <v>7</v>
      </c>
      <c r="H6" s="42" t="s">
        <v>24</v>
      </c>
      <c r="I6" s="43" t="s">
        <v>25</v>
      </c>
    </row>
    <row r="7" spans="2:9" ht="25.5" customHeight="1" thickBot="1" x14ac:dyDescent="0.25">
      <c r="B7" s="76" t="s">
        <v>35</v>
      </c>
      <c r="C7" s="77"/>
      <c r="D7" s="77"/>
      <c r="E7" s="77"/>
      <c r="F7" s="77"/>
      <c r="G7" s="77"/>
      <c r="H7" s="77"/>
      <c r="I7" s="78"/>
    </row>
    <row r="8" spans="2:9" ht="13.5" thickBot="1" x14ac:dyDescent="0.25">
      <c r="B8" s="67" t="s">
        <v>17</v>
      </c>
      <c r="C8" s="68"/>
      <c r="D8" s="68"/>
      <c r="E8" s="68"/>
      <c r="F8" s="68"/>
      <c r="G8" s="68"/>
      <c r="H8" s="68"/>
      <c r="I8" s="69"/>
    </row>
    <row r="9" spans="2:9" ht="24.95" customHeight="1" x14ac:dyDescent="0.2">
      <c r="B9" s="44" t="s">
        <v>30</v>
      </c>
      <c r="C9" s="45"/>
      <c r="D9" s="46"/>
      <c r="E9" s="46"/>
      <c r="F9" s="46"/>
      <c r="G9" s="47">
        <f>SUM(C9:F9)</f>
        <v>0</v>
      </c>
      <c r="H9" s="48">
        <f>C9*$C$32+D9*$D$32+E9*$E$32+F9*$F$32</f>
        <v>0</v>
      </c>
      <c r="I9" s="48">
        <f>H9*1.2</f>
        <v>0</v>
      </c>
    </row>
    <row r="10" spans="2:9" ht="24.95" customHeight="1" x14ac:dyDescent="0.2">
      <c r="B10" s="7" t="s">
        <v>31</v>
      </c>
      <c r="C10" s="10"/>
      <c r="D10" s="5"/>
      <c r="E10" s="5"/>
      <c r="F10" s="5"/>
      <c r="G10" s="12">
        <f t="shared" ref="G10:G12" si="0">SUM(C10:F10)</f>
        <v>0</v>
      </c>
      <c r="H10" s="13">
        <f>C10*$C$32+D10*$D$32+E10*$E$32+F10*$F$32</f>
        <v>0</v>
      </c>
      <c r="I10" s="32">
        <f t="shared" ref="I10:I12" si="1">H10*1.2</f>
        <v>0</v>
      </c>
    </row>
    <row r="11" spans="2:9" ht="24.95" customHeight="1" x14ac:dyDescent="0.2">
      <c r="B11" s="7" t="s">
        <v>23</v>
      </c>
      <c r="C11" s="10"/>
      <c r="D11" s="5"/>
      <c r="E11" s="5"/>
      <c r="F11" s="5"/>
      <c r="G11" s="12">
        <f t="shared" si="0"/>
        <v>0</v>
      </c>
      <c r="H11" s="13">
        <f>C11*$C$32+D11*$D$32+E11*$E$32+F11*$F$32</f>
        <v>0</v>
      </c>
      <c r="I11" s="32">
        <f t="shared" si="1"/>
        <v>0</v>
      </c>
    </row>
    <row r="12" spans="2:9" ht="24.95" customHeight="1" thickBot="1" x14ac:dyDescent="0.25">
      <c r="B12" s="49" t="s">
        <v>22</v>
      </c>
      <c r="C12" s="11"/>
      <c r="D12" s="6"/>
      <c r="E12" s="6"/>
      <c r="F12" s="6"/>
      <c r="G12" s="50">
        <f t="shared" si="0"/>
        <v>0</v>
      </c>
      <c r="H12" s="51">
        <f>C12*$C$32+D12*$D$32+E12*$E$32+F12*$F$32</f>
        <v>0</v>
      </c>
      <c r="I12" s="52">
        <f t="shared" si="1"/>
        <v>0</v>
      </c>
    </row>
    <row r="13" spans="2:9" ht="25.5" customHeight="1" thickBot="1" x14ac:dyDescent="0.25">
      <c r="B13" s="53" t="s">
        <v>36</v>
      </c>
      <c r="C13" s="54"/>
      <c r="D13" s="54"/>
      <c r="E13" s="54"/>
      <c r="F13" s="54"/>
      <c r="G13" s="54"/>
      <c r="H13" s="54"/>
      <c r="I13" s="55"/>
    </row>
    <row r="14" spans="2:9" ht="13.5" thickBot="1" x14ac:dyDescent="0.25">
      <c r="B14" s="70" t="s">
        <v>18</v>
      </c>
      <c r="C14" s="71"/>
      <c r="D14" s="71"/>
      <c r="E14" s="71"/>
      <c r="F14" s="71"/>
      <c r="G14" s="71"/>
      <c r="H14" s="71"/>
      <c r="I14" s="72"/>
    </row>
    <row r="15" spans="2:9" ht="24.95" customHeight="1" x14ac:dyDescent="0.2">
      <c r="B15" s="30" t="s">
        <v>21</v>
      </c>
      <c r="C15" s="24"/>
      <c r="D15" s="25"/>
      <c r="E15" s="25"/>
      <c r="F15" s="25"/>
      <c r="G15" s="31">
        <f t="shared" ref="G15:G16" si="2">SUM(C15:F15)</f>
        <v>0</v>
      </c>
      <c r="H15" s="32">
        <f>C15*$C$32+D15*$D$32+E15*$E$32+F15*$F$32</f>
        <v>0</v>
      </c>
      <c r="I15" s="32">
        <f t="shared" ref="I15:I16" si="3">H15*1.2</f>
        <v>0</v>
      </c>
    </row>
    <row r="16" spans="2:9" ht="24.95" customHeight="1" thickBot="1" x14ac:dyDescent="0.25">
      <c r="B16" s="33" t="s">
        <v>27</v>
      </c>
      <c r="C16" s="26"/>
      <c r="D16" s="27"/>
      <c r="E16" s="27"/>
      <c r="F16" s="27"/>
      <c r="G16" s="28">
        <f t="shared" si="2"/>
        <v>0</v>
      </c>
      <c r="H16" s="29">
        <f>C16*$C$32+D16*$D$32+E16*$E$32+F16*$F$32</f>
        <v>0</v>
      </c>
      <c r="I16" s="32">
        <f t="shared" si="3"/>
        <v>0</v>
      </c>
    </row>
    <row r="17" spans="2:9" ht="13.5" thickBot="1" x14ac:dyDescent="0.25">
      <c r="B17" s="73" t="s">
        <v>19</v>
      </c>
      <c r="C17" s="74"/>
      <c r="D17" s="74"/>
      <c r="E17" s="74"/>
      <c r="F17" s="74"/>
      <c r="G17" s="74"/>
      <c r="H17" s="74"/>
      <c r="I17" s="75"/>
    </row>
    <row r="18" spans="2:9" ht="24.95" customHeight="1" x14ac:dyDescent="0.2">
      <c r="B18" s="23" t="s">
        <v>20</v>
      </c>
      <c r="C18" s="24"/>
      <c r="D18" s="25"/>
      <c r="E18" s="25"/>
      <c r="F18" s="25"/>
      <c r="G18" s="34">
        <f t="shared" ref="G18:G21" si="4">SUM(C18:F18)</f>
        <v>0</v>
      </c>
      <c r="H18" s="32">
        <f>C18*$C$32+D18*$D$32+E18*$E$32+F18*$F$32</f>
        <v>0</v>
      </c>
      <c r="I18" s="32">
        <f t="shared" ref="I18:I21" si="5">H18*1.2</f>
        <v>0</v>
      </c>
    </row>
    <row r="19" spans="2:9" ht="24.95" customHeight="1" x14ac:dyDescent="0.2">
      <c r="B19" s="23" t="s">
        <v>33</v>
      </c>
      <c r="C19" s="24"/>
      <c r="D19" s="25"/>
      <c r="E19" s="25"/>
      <c r="F19" s="25"/>
      <c r="G19" s="8">
        <f t="shared" si="4"/>
        <v>0</v>
      </c>
      <c r="H19" s="13">
        <f>C19*$C$32+D19*$D$32+E19*$E$32+F19*$F$32</f>
        <v>0</v>
      </c>
      <c r="I19" s="32">
        <f t="shared" si="5"/>
        <v>0</v>
      </c>
    </row>
    <row r="20" spans="2:9" ht="24.95" customHeight="1" x14ac:dyDescent="0.2">
      <c r="B20" s="7" t="s">
        <v>28</v>
      </c>
      <c r="C20" s="10"/>
      <c r="D20" s="5"/>
      <c r="E20" s="5"/>
      <c r="F20" s="5"/>
      <c r="G20" s="8">
        <f t="shared" si="4"/>
        <v>0</v>
      </c>
      <c r="H20" s="13">
        <f>C20*$C$32+D20*$D$32+E20*$E$32+F20*$F$32</f>
        <v>0</v>
      </c>
      <c r="I20" s="32">
        <f t="shared" si="5"/>
        <v>0</v>
      </c>
    </row>
    <row r="21" spans="2:9" ht="24.95" customHeight="1" thickBot="1" x14ac:dyDescent="0.25">
      <c r="B21" s="22" t="s">
        <v>32</v>
      </c>
      <c r="C21" s="11"/>
      <c r="D21" s="6"/>
      <c r="E21" s="6"/>
      <c r="F21" s="6"/>
      <c r="G21" s="9">
        <f t="shared" si="4"/>
        <v>0</v>
      </c>
      <c r="H21" s="13">
        <f>C21*$C$32+D21*$D$32+E21*$E$32+F21*$F$32</f>
        <v>0</v>
      </c>
      <c r="I21" s="32">
        <f t="shared" si="5"/>
        <v>0</v>
      </c>
    </row>
    <row r="22" spans="2:9" ht="25.5" customHeight="1" thickBot="1" x14ac:dyDescent="0.25">
      <c r="B22" s="53" t="s">
        <v>37</v>
      </c>
      <c r="C22" s="54"/>
      <c r="D22" s="54"/>
      <c r="E22" s="54"/>
      <c r="F22" s="54"/>
      <c r="G22" s="54"/>
      <c r="H22" s="54"/>
      <c r="I22" s="55"/>
    </row>
    <row r="23" spans="2:9" ht="24.95" customHeight="1" thickBot="1" x14ac:dyDescent="0.25">
      <c r="B23" s="70" t="s">
        <v>18</v>
      </c>
      <c r="C23" s="71"/>
      <c r="D23" s="71"/>
      <c r="E23" s="71"/>
      <c r="F23" s="71"/>
      <c r="G23" s="71"/>
      <c r="H23" s="71"/>
      <c r="I23" s="72"/>
    </row>
    <row r="24" spans="2:9" ht="24.95" customHeight="1" x14ac:dyDescent="0.2">
      <c r="B24" s="30" t="s">
        <v>21</v>
      </c>
      <c r="C24" s="24"/>
      <c r="D24" s="25"/>
      <c r="E24" s="25"/>
      <c r="F24" s="25"/>
      <c r="G24" s="31">
        <f t="shared" ref="G24:G25" si="6">SUM(C24:F24)</f>
        <v>0</v>
      </c>
      <c r="H24" s="32">
        <f>C24*$C$32+D24*$D$32+E24*$E$32+F24*$F$32</f>
        <v>0</v>
      </c>
      <c r="I24" s="32">
        <f t="shared" ref="I24:I25" si="7">H24*1.2</f>
        <v>0</v>
      </c>
    </row>
    <row r="25" spans="2:9" ht="24.95" customHeight="1" thickBot="1" x14ac:dyDescent="0.25">
      <c r="B25" s="33" t="s">
        <v>27</v>
      </c>
      <c r="C25" s="26"/>
      <c r="D25" s="27"/>
      <c r="E25" s="27"/>
      <c r="F25" s="27"/>
      <c r="G25" s="28">
        <f t="shared" si="6"/>
        <v>0</v>
      </c>
      <c r="H25" s="29">
        <f>C25*$C$32+D25*$D$32+E25*$E$32+F25*$F$32</f>
        <v>0</v>
      </c>
      <c r="I25" s="32">
        <f t="shared" si="7"/>
        <v>0</v>
      </c>
    </row>
    <row r="26" spans="2:9" ht="24.95" customHeight="1" thickBot="1" x14ac:dyDescent="0.25">
      <c r="B26" s="73" t="s">
        <v>19</v>
      </c>
      <c r="C26" s="74"/>
      <c r="D26" s="74"/>
      <c r="E26" s="74"/>
      <c r="F26" s="74"/>
      <c r="G26" s="74"/>
      <c r="H26" s="74"/>
      <c r="I26" s="75"/>
    </row>
    <row r="27" spans="2:9" ht="24.95" customHeight="1" x14ac:dyDescent="0.2">
      <c r="B27" s="23" t="s">
        <v>20</v>
      </c>
      <c r="C27" s="24"/>
      <c r="D27" s="25"/>
      <c r="E27" s="25"/>
      <c r="F27" s="25"/>
      <c r="G27" s="34">
        <f t="shared" ref="G27:G30" si="8">SUM(C27:F27)</f>
        <v>0</v>
      </c>
      <c r="H27" s="32">
        <f>C27*$C$32+D27*$D$32+E27*$E$32+F27*$F$32</f>
        <v>0</v>
      </c>
      <c r="I27" s="32">
        <f t="shared" ref="I27:I30" si="9">H27*1.2</f>
        <v>0</v>
      </c>
    </row>
    <row r="28" spans="2:9" ht="24.95" customHeight="1" x14ac:dyDescent="0.2">
      <c r="B28" s="23" t="s">
        <v>33</v>
      </c>
      <c r="C28" s="24"/>
      <c r="D28" s="25"/>
      <c r="E28" s="25"/>
      <c r="F28" s="25"/>
      <c r="G28" s="8">
        <f t="shared" si="8"/>
        <v>0</v>
      </c>
      <c r="H28" s="13">
        <f>C28*$C$32+D28*$D$32+E28*$E$32+F28*$F$32</f>
        <v>0</v>
      </c>
      <c r="I28" s="32">
        <f t="shared" si="9"/>
        <v>0</v>
      </c>
    </row>
    <row r="29" spans="2:9" ht="24.95" customHeight="1" x14ac:dyDescent="0.2">
      <c r="B29" s="7" t="s">
        <v>28</v>
      </c>
      <c r="C29" s="10"/>
      <c r="D29" s="5"/>
      <c r="E29" s="5"/>
      <c r="F29" s="5"/>
      <c r="G29" s="8">
        <f t="shared" si="8"/>
        <v>0</v>
      </c>
      <c r="H29" s="13">
        <f>C29*$C$32+D29*$D$32+E29*$E$32+F29*$F$32</f>
        <v>0</v>
      </c>
      <c r="I29" s="32">
        <f t="shared" si="9"/>
        <v>0</v>
      </c>
    </row>
    <row r="30" spans="2:9" ht="24.95" customHeight="1" thickBot="1" x14ac:dyDescent="0.25">
      <c r="B30" s="22" t="s">
        <v>32</v>
      </c>
      <c r="C30" s="11"/>
      <c r="D30" s="6"/>
      <c r="E30" s="6"/>
      <c r="F30" s="6"/>
      <c r="G30" s="9">
        <f t="shared" si="8"/>
        <v>0</v>
      </c>
      <c r="H30" s="13">
        <f>C30*$C$32+D30*$D$32+E30*$E$32+F30*$F$32</f>
        <v>0</v>
      </c>
      <c r="I30" s="32">
        <f t="shared" si="9"/>
        <v>0</v>
      </c>
    </row>
    <row r="31" spans="2:9" ht="20.100000000000001" customHeight="1" thickBot="1" x14ac:dyDescent="0.25">
      <c r="B31" s="15" t="s">
        <v>7</v>
      </c>
      <c r="C31" s="11">
        <f>SUM(C9:C12)+SUM(C15:C16)+SUM(C18:C21)</f>
        <v>0</v>
      </c>
      <c r="D31" s="11">
        <f>SUM(D9:D12)+SUM(D15:D16)+SUM(D18:D21)</f>
        <v>0</v>
      </c>
      <c r="E31" s="11">
        <f>SUM(E9:E12)+SUM(E15:E16)+SUM(E18:E21)</f>
        <v>0</v>
      </c>
      <c r="F31" s="11">
        <f>SUM(F9:F12)+SUM(F15:F16)+SUM(F18:F21)</f>
        <v>0</v>
      </c>
      <c r="G31" s="31">
        <f>SUM(C31:F31)</f>
        <v>0</v>
      </c>
      <c r="H31" s="18"/>
      <c r="I31" s="20"/>
    </row>
    <row r="32" spans="2:9" ht="20.100000000000001" customHeight="1" thickBot="1" x14ac:dyDescent="0.25">
      <c r="B32" s="16" t="s">
        <v>8</v>
      </c>
      <c r="C32" s="14"/>
      <c r="D32" s="14"/>
      <c r="E32" s="14"/>
      <c r="F32" s="14"/>
      <c r="G32" s="19"/>
      <c r="H32" s="19"/>
      <c r="I32" s="20"/>
    </row>
    <row r="33" spans="2:9" ht="20.100000000000001" customHeight="1" thickBot="1" x14ac:dyDescent="0.25">
      <c r="B33" s="21" t="s">
        <v>26</v>
      </c>
      <c r="C33" s="14">
        <f>C32*C31</f>
        <v>0</v>
      </c>
      <c r="D33" s="14">
        <f t="shared" ref="D33:F33" si="10">D32*D31</f>
        <v>0</v>
      </c>
      <c r="E33" s="14">
        <f t="shared" si="10"/>
        <v>0</v>
      </c>
      <c r="F33" s="14">
        <f t="shared" si="10"/>
        <v>0</v>
      </c>
      <c r="G33" s="19"/>
      <c r="H33" s="17">
        <f>SUM(C33:F33)</f>
        <v>0</v>
      </c>
      <c r="I33" s="32">
        <f>H33*1.2</f>
        <v>0</v>
      </c>
    </row>
    <row r="34" spans="2:9" ht="24.95" customHeight="1" thickBot="1" x14ac:dyDescent="0.3">
      <c r="B34" s="63" t="s">
        <v>9</v>
      </c>
      <c r="C34" s="63"/>
      <c r="D34" s="63"/>
      <c r="E34" s="63"/>
      <c r="F34" s="2" t="s">
        <v>10</v>
      </c>
      <c r="G34" s="3" t="s">
        <v>11</v>
      </c>
      <c r="H34" s="59" t="e">
        <f>H33*G34</f>
        <v>#VALUE!</v>
      </c>
      <c r="I34" s="60"/>
    </row>
    <row r="35" spans="2:9" ht="24.95" customHeight="1" thickBot="1" x14ac:dyDescent="0.3">
      <c r="B35" s="62" t="s">
        <v>12</v>
      </c>
      <c r="C35" s="62"/>
      <c r="D35" s="62"/>
      <c r="E35" s="62"/>
      <c r="F35" s="62"/>
      <c r="G35" s="62"/>
      <c r="H35" s="61" t="e">
        <f>H33+H34</f>
        <v>#VALUE!</v>
      </c>
      <c r="I35" s="60"/>
    </row>
    <row r="36" spans="2:9" ht="24.95" customHeight="1" thickBot="1" x14ac:dyDescent="0.3">
      <c r="B36" s="63" t="s">
        <v>13</v>
      </c>
      <c r="C36" s="63"/>
      <c r="D36" s="63"/>
      <c r="E36" s="63"/>
      <c r="F36" s="2" t="s">
        <v>10</v>
      </c>
      <c r="G36" s="4">
        <v>0.2</v>
      </c>
      <c r="H36" s="59" t="e">
        <f>H35*G36</f>
        <v>#VALUE!</v>
      </c>
      <c r="I36" s="60"/>
    </row>
    <row r="37" spans="2:9" ht="24.95" customHeight="1" thickBot="1" x14ac:dyDescent="0.3">
      <c r="B37" s="62" t="s">
        <v>14</v>
      </c>
      <c r="C37" s="62"/>
      <c r="D37" s="62"/>
      <c r="E37" s="62"/>
      <c r="F37" s="62"/>
      <c r="G37" s="62"/>
      <c r="H37" s="61" t="e">
        <f>H35+H36</f>
        <v>#VALUE!</v>
      </c>
      <c r="I37" s="60"/>
    </row>
    <row r="38" spans="2:9" x14ac:dyDescent="0.2">
      <c r="B38" s="56" t="s">
        <v>15</v>
      </c>
      <c r="C38" s="56"/>
      <c r="D38" s="57" t="s">
        <v>16</v>
      </c>
      <c r="E38" s="57"/>
      <c r="F38" s="57"/>
      <c r="G38" s="58"/>
      <c r="H38" s="58"/>
      <c r="I38" s="58"/>
    </row>
    <row r="39" spans="2:9" ht="15" customHeight="1" x14ac:dyDescent="0.2"/>
  </sheetData>
  <sheetProtection selectLockedCells="1" selectUnlockedCells="1"/>
  <mergeCells count="23">
    <mergeCell ref="B1:I1"/>
    <mergeCell ref="B2:I2"/>
    <mergeCell ref="B3:I3"/>
    <mergeCell ref="B4:I4"/>
    <mergeCell ref="B34:E34"/>
    <mergeCell ref="B8:I8"/>
    <mergeCell ref="H34:I34"/>
    <mergeCell ref="B14:I14"/>
    <mergeCell ref="B17:I17"/>
    <mergeCell ref="B23:I23"/>
    <mergeCell ref="B26:I26"/>
    <mergeCell ref="B7:I7"/>
    <mergeCell ref="B13:I13"/>
    <mergeCell ref="B22:I22"/>
    <mergeCell ref="B38:C38"/>
    <mergeCell ref="D38:F38"/>
    <mergeCell ref="G38:I38"/>
    <mergeCell ref="H36:I36"/>
    <mergeCell ref="H37:I37"/>
    <mergeCell ref="H35:I35"/>
    <mergeCell ref="B35:G35"/>
    <mergeCell ref="B36:E36"/>
    <mergeCell ref="B37:G37"/>
  </mergeCells>
  <pageMargins left="0.78749999999999998" right="0.78749999999999998" top="1.0527777777777778" bottom="1.0527777777777778" header="0.78749999999999998" footer="0.78749999999999998"/>
  <pageSetup paperSize="9" firstPageNumber="0" orientation="landscape" horizontalDpi="300" verticalDpi="300" r:id="rId1"/>
  <headerFooter alignWithMargins="0">
    <oddHeader>&amp;C&amp;"Times New Roman,Normal"&amp;12&amp;A</oddHeader>
    <oddFooter>&amp;C&amp;"Times New Roman,Normal"&amp;12Page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De-Rosa Ophelie</dc:creator>
  <cp:lastModifiedBy>Florence BALESTRIERI</cp:lastModifiedBy>
  <dcterms:created xsi:type="dcterms:W3CDTF">2018-02-20T10:28:06Z</dcterms:created>
  <dcterms:modified xsi:type="dcterms:W3CDTF">2026-02-27T15:42:08Z</dcterms:modified>
</cp:coreProperties>
</file>